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726208BC-AB7C-452A-9BBB-679F9EA86098}" xr6:coauthVersionLast="47" xr6:coauthVersionMax="47" xr10:uidLastSave="{00000000-0000-0000-0000-000000000000}"/>
  <bookViews>
    <workbookView xWindow="-120" yWindow="-120" windowWidth="29040" windowHeight="15840" xr2:uid="{18589124-C956-4E33-9CC4-92D12946D3EC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P4" i="2"/>
  <c r="I5" i="2"/>
  <c r="L5" i="2"/>
  <c r="N5" i="2" s="1"/>
  <c r="I6" i="2"/>
  <c r="L6" i="2"/>
  <c r="N6" i="2" s="1"/>
  <c r="I7" i="2"/>
  <c r="L7" i="2"/>
  <c r="P7" i="2" s="1"/>
  <c r="I8" i="2"/>
  <c r="L8" i="2"/>
  <c r="P8" i="2" s="1"/>
  <c r="I9" i="2"/>
  <c r="L9" i="2"/>
  <c r="P9" i="2" s="1"/>
  <c r="I10" i="2"/>
  <c r="L10" i="2"/>
  <c r="N10" i="2" s="1"/>
  <c r="I11" i="2"/>
  <c r="L11" i="2"/>
  <c r="P11" i="2" s="1"/>
  <c r="N11" i="2"/>
  <c r="D12" i="2"/>
  <c r="G12" i="2"/>
  <c r="H12" i="2"/>
  <c r="I13" i="2" s="1"/>
  <c r="J12" i="2"/>
  <c r="M12" i="2"/>
  <c r="N8" i="2" l="1"/>
  <c r="N7" i="2"/>
  <c r="I14" i="2"/>
  <c r="N9" i="2"/>
  <c r="P10" i="2"/>
  <c r="P5" i="2"/>
  <c r="P6" i="2"/>
  <c r="L12" i="2"/>
  <c r="N13" i="2" s="1"/>
  <c r="N14" i="2" l="1"/>
  <c r="R7" i="2" s="1"/>
  <c r="Q13" i="2"/>
  <c r="P12" i="2"/>
  <c r="R5" i="2"/>
  <c r="R10" i="2"/>
  <c r="R12" i="2"/>
  <c r="R8" i="2" l="1"/>
  <c r="R6" i="2"/>
  <c r="Q14" i="2" s="1"/>
  <c r="S14" i="2" s="1"/>
  <c r="R9" i="2"/>
  <c r="R11" i="2"/>
  <c r="R4" i="2"/>
</calcChain>
</file>

<file path=xl/sharedStrings.xml><?xml version="1.0" encoding="utf-8"?>
<sst xmlns="http://schemas.openxmlformats.org/spreadsheetml/2006/main" count="69" uniqueCount="49">
  <si>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</si>
  <si>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</si>
  <si>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</si>
  <si>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</si>
  <si>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</si>
  <si>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</si>
  <si>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</si>
  <si>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</si>
  <si>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</si>
  <si>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</si>
  <si>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</si>
  <si>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</si>
  <si>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</si>
  <si>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</si>
  <si>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</si>
  <si>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</si>
  <si>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</si>
  <si>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</si>
  <si>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16-21-676-003</t>
  </si>
  <si>
    <t>9505 TIGER RUN TRL</t>
  </si>
  <si>
    <t>WD</t>
  </si>
  <si>
    <t>33-TO BE DETERMINED</t>
  </si>
  <si>
    <t>21676</t>
  </si>
  <si>
    <t>16-21-676-006</t>
  </si>
  <si>
    <t>9489 TIGER RUN TRL</t>
  </si>
  <si>
    <t>16-21-676-057</t>
  </si>
  <si>
    <t>9456 SANDY HOLLOW LN</t>
  </si>
  <si>
    <t>03-ARM'S LENGTH</t>
  </si>
  <si>
    <t>16-21-676-084</t>
  </si>
  <si>
    <t>9318 TIGER RUN TRL</t>
  </si>
  <si>
    <t>16-21-676-087</t>
  </si>
  <si>
    <t>5170 TAHOE DR</t>
  </si>
  <si>
    <t>16-21-676-089</t>
  </si>
  <si>
    <t>9303 SANDY HOLLOW LN</t>
  </si>
  <si>
    <t>16-21-676-105</t>
  </si>
  <si>
    <t>9431 SANDY HOLLOW LN</t>
  </si>
  <si>
    <t>16-21-676-106</t>
  </si>
  <si>
    <t>9439 SANDY HOLLOW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</si>
  <si>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</si>
  <si>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</si>
  <si>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</si>
  <si>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</si>
  <si>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</si>
  <si>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</si>
  <si>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</si>
  <si>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</si>
  <si>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Tiger Run Condos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</si>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</sst>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169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34BE9-117C-4773-A28D-07995C320872}">
  <dimension ref="A1:AR17"/>
  <sheetViews>
    <sheetView tabSelected="1" workbookViewId="0">
      <selection activeCell="L27" sqref="L27"/>
    </sheetView>
  </sheetViews>
  <sheetFormatPr defaultRowHeight="15" x14ac:dyDescent="0.25"/>
  <cols>
    <col min="1" max="1" width="14.28515625" bestFit="1" customWidth="1"/>
    <col min="2" max="2" width="22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7" t="s">
        <v>46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45348</v>
      </c>
      <c r="D4" s="7">
        <v>247400</v>
      </c>
      <c r="E4" t="s">
        <v>20</v>
      </c>
      <c r="F4" t="s">
        <v>21</v>
      </c>
      <c r="G4" s="7">
        <v>247400</v>
      </c>
      <c r="H4" s="7">
        <v>105300</v>
      </c>
      <c r="I4" s="12">
        <f t="shared" ref="I4:I11" si="0">H4/G4*100</f>
        <v>42.562651576394501</v>
      </c>
      <c r="J4" s="7">
        <v>234050</v>
      </c>
      <c r="K4" s="7">
        <v>46900</v>
      </c>
      <c r="L4" s="7">
        <f t="shared" ref="L4:L11" si="1">G4-K4</f>
        <v>200500</v>
      </c>
      <c r="M4" s="7">
        <v>187150</v>
      </c>
      <c r="N4" s="22">
        <f t="shared" ref="N4:N11" si="2">L4/M4</f>
        <v>1.0713331552230831</v>
      </c>
      <c r="O4" s="27">
        <v>1356</v>
      </c>
      <c r="P4" s="32">
        <f t="shared" ref="P4:P11" si="3">L4/O4</f>
        <v>147.8613569321534</v>
      </c>
      <c r="Q4" s="37" t="s">
        <v>22</v>
      </c>
      <c r="R4" s="42">
        <f>ABS(N14-N4)*100</f>
        <v>5.919144380740593</v>
      </c>
      <c r="AI4" s="2"/>
      <c r="AK4" s="2"/>
    </row>
    <row r="5" spans="1:44" x14ac:dyDescent="0.25">
      <c r="A5" t="s">
        <v>23</v>
      </c>
      <c r="B5" t="s">
        <v>24</v>
      </c>
      <c r="C5" s="17">
        <v>44825</v>
      </c>
      <c r="D5" s="7">
        <v>250000</v>
      </c>
      <c r="E5" t="s">
        <v>20</v>
      </c>
      <c r="F5" t="s">
        <v>21</v>
      </c>
      <c r="G5" s="7">
        <v>250000</v>
      </c>
      <c r="H5" s="7">
        <v>93700</v>
      </c>
      <c r="I5" s="12">
        <f t="shared" si="0"/>
        <v>37.480000000000004</v>
      </c>
      <c r="J5" s="7">
        <v>256904</v>
      </c>
      <c r="K5" s="7">
        <v>49852</v>
      </c>
      <c r="L5" s="7">
        <f t="shared" si="1"/>
        <v>200148</v>
      </c>
      <c r="M5" s="7">
        <v>207052</v>
      </c>
      <c r="N5" s="22">
        <f t="shared" si="2"/>
        <v>0.96665571933620542</v>
      </c>
      <c r="O5" s="27">
        <v>1356</v>
      </c>
      <c r="P5" s="32">
        <f t="shared" si="3"/>
        <v>147.60176991150442</v>
      </c>
      <c r="Q5" s="37" t="s">
        <v>22</v>
      </c>
      <c r="R5" s="42">
        <f>ABS(N14-N5)*100</f>
        <v>4.5485992079471789</v>
      </c>
    </row>
    <row r="6" spans="1:44" x14ac:dyDescent="0.25">
      <c r="A6" t="s">
        <v>25</v>
      </c>
      <c r="B6" t="s">
        <v>26</v>
      </c>
      <c r="C6" s="17">
        <v>44659</v>
      </c>
      <c r="D6" s="7">
        <v>202500</v>
      </c>
      <c r="E6" t="s">
        <v>20</v>
      </c>
      <c r="F6" t="s">
        <v>27</v>
      </c>
      <c r="G6" s="7">
        <v>202500</v>
      </c>
      <c r="H6" s="7">
        <v>73700</v>
      </c>
      <c r="I6" s="12">
        <f t="shared" si="0"/>
        <v>36.395061728395063</v>
      </c>
      <c r="J6" s="7">
        <v>206156</v>
      </c>
      <c r="K6" s="7">
        <v>46900</v>
      </c>
      <c r="L6" s="7">
        <f t="shared" si="1"/>
        <v>155600</v>
      </c>
      <c r="M6" s="7">
        <v>159256</v>
      </c>
      <c r="N6" s="22">
        <f t="shared" si="2"/>
        <v>0.9770432511176973</v>
      </c>
      <c r="O6" s="27">
        <v>1080</v>
      </c>
      <c r="P6" s="32">
        <f t="shared" si="3"/>
        <v>144.07407407407408</v>
      </c>
      <c r="Q6" s="37" t="s">
        <v>22</v>
      </c>
      <c r="R6" s="42">
        <f>ABS(N14-N6)*100</f>
        <v>3.5098460297979917</v>
      </c>
    </row>
    <row r="7" spans="1:44" x14ac:dyDescent="0.25">
      <c r="A7" t="s">
        <v>28</v>
      </c>
      <c r="B7" t="s">
        <v>29</v>
      </c>
      <c r="C7" s="17">
        <v>45309</v>
      </c>
      <c r="D7" s="7">
        <v>274900</v>
      </c>
      <c r="E7" t="s">
        <v>20</v>
      </c>
      <c r="F7" t="s">
        <v>21</v>
      </c>
      <c r="G7" s="7">
        <v>274900</v>
      </c>
      <c r="H7" s="7">
        <v>119200</v>
      </c>
      <c r="I7" s="12">
        <f t="shared" si="0"/>
        <v>43.361222262640958</v>
      </c>
      <c r="J7" s="7">
        <v>263887</v>
      </c>
      <c r="K7" s="7">
        <v>50668</v>
      </c>
      <c r="L7" s="7">
        <f t="shared" si="1"/>
        <v>224232</v>
      </c>
      <c r="M7" s="7">
        <v>213219</v>
      </c>
      <c r="N7" s="22">
        <f t="shared" si="2"/>
        <v>1.0516511192717346</v>
      </c>
      <c r="O7" s="27">
        <v>1912</v>
      </c>
      <c r="P7" s="32">
        <f t="shared" si="3"/>
        <v>117.27615062761507</v>
      </c>
      <c r="Q7" s="37" t="s">
        <v>22</v>
      </c>
      <c r="R7" s="42">
        <f>ABS(N14-N7)*100</f>
        <v>3.9509407856057388</v>
      </c>
    </row>
    <row r="8" spans="1:44" x14ac:dyDescent="0.25">
      <c r="A8" t="s">
        <v>30</v>
      </c>
      <c r="B8" t="s">
        <v>31</v>
      </c>
      <c r="C8" s="17">
        <v>45174</v>
      </c>
      <c r="D8" s="7">
        <v>223000</v>
      </c>
      <c r="E8" t="s">
        <v>20</v>
      </c>
      <c r="F8" t="s">
        <v>21</v>
      </c>
      <c r="G8" s="7">
        <v>223000</v>
      </c>
      <c r="H8" s="7">
        <v>91200</v>
      </c>
      <c r="I8" s="12">
        <f t="shared" si="0"/>
        <v>40.896860986547082</v>
      </c>
      <c r="J8" s="7">
        <v>203278</v>
      </c>
      <c r="K8" s="7">
        <v>46900</v>
      </c>
      <c r="L8" s="7">
        <f t="shared" si="1"/>
        <v>176100</v>
      </c>
      <c r="M8" s="7">
        <v>156378</v>
      </c>
      <c r="N8" s="22">
        <f t="shared" si="2"/>
        <v>1.1261174845566513</v>
      </c>
      <c r="O8" s="27">
        <v>1080</v>
      </c>
      <c r="P8" s="32">
        <f t="shared" si="3"/>
        <v>163.05555555555554</v>
      </c>
      <c r="Q8" s="37" t="s">
        <v>22</v>
      </c>
      <c r="R8" s="42">
        <f>ABS(N14-N8)*100</f>
        <v>11.397577314097408</v>
      </c>
    </row>
    <row r="9" spans="1:44" x14ac:dyDescent="0.25">
      <c r="A9" t="s">
        <v>32</v>
      </c>
      <c r="B9" t="s">
        <v>33</v>
      </c>
      <c r="C9" s="17">
        <v>44694</v>
      </c>
      <c r="D9" s="7">
        <v>187900</v>
      </c>
      <c r="E9" t="s">
        <v>20</v>
      </c>
      <c r="F9" t="s">
        <v>27</v>
      </c>
      <c r="G9" s="7">
        <v>187900</v>
      </c>
      <c r="H9" s="7">
        <v>73600</v>
      </c>
      <c r="I9" s="12">
        <f t="shared" si="0"/>
        <v>39.169771154869608</v>
      </c>
      <c r="J9" s="7">
        <v>206070</v>
      </c>
      <c r="K9" s="7">
        <v>46900</v>
      </c>
      <c r="L9" s="7">
        <f t="shared" si="1"/>
        <v>141000</v>
      </c>
      <c r="M9" s="7">
        <v>159170</v>
      </c>
      <c r="N9" s="22">
        <f t="shared" si="2"/>
        <v>0.88584532261104476</v>
      </c>
      <c r="O9" s="27">
        <v>1080</v>
      </c>
      <c r="P9" s="32">
        <f t="shared" si="3"/>
        <v>130.55555555555554</v>
      </c>
      <c r="Q9" s="37" t="s">
        <v>22</v>
      </c>
      <c r="R9" s="42">
        <f>ABS(N14-N9)*100</f>
        <v>12.629638880463245</v>
      </c>
    </row>
    <row r="10" spans="1:44" x14ac:dyDescent="0.25">
      <c r="A10" t="s">
        <v>34</v>
      </c>
      <c r="B10" t="s">
        <v>35</v>
      </c>
      <c r="C10" s="17">
        <v>44774</v>
      </c>
      <c r="D10" s="7">
        <v>251300</v>
      </c>
      <c r="E10" t="s">
        <v>20</v>
      </c>
      <c r="F10" t="s">
        <v>21</v>
      </c>
      <c r="G10" s="7">
        <v>251300</v>
      </c>
      <c r="H10" s="7">
        <v>95500</v>
      </c>
      <c r="I10" s="12">
        <f t="shared" si="0"/>
        <v>38.002387584560289</v>
      </c>
      <c r="J10" s="7">
        <v>261527</v>
      </c>
      <c r="K10" s="7">
        <v>49852</v>
      </c>
      <c r="L10" s="7">
        <f t="shared" si="1"/>
        <v>201448</v>
      </c>
      <c r="M10" s="7">
        <v>211675</v>
      </c>
      <c r="N10" s="22">
        <f t="shared" si="2"/>
        <v>0.95168536671784576</v>
      </c>
      <c r="O10" s="27">
        <v>1356</v>
      </c>
      <c r="P10" s="32">
        <f t="shared" si="3"/>
        <v>148.56047197640117</v>
      </c>
      <c r="Q10" s="37" t="s">
        <v>22</v>
      </c>
      <c r="R10" s="42">
        <f>ABS(N14-N10)*100</f>
        <v>6.0456344697831454</v>
      </c>
    </row>
    <row r="11" spans="1:44" ht="15.75" thickBot="1" x14ac:dyDescent="0.3">
      <c r="A11" t="s">
        <v>36</v>
      </c>
      <c r="B11" t="s">
        <v>37</v>
      </c>
      <c r="C11" s="17">
        <v>45336</v>
      </c>
      <c r="D11" s="7">
        <v>242000</v>
      </c>
      <c r="E11" t="s">
        <v>20</v>
      </c>
      <c r="F11" t="s">
        <v>21</v>
      </c>
      <c r="G11" s="7">
        <v>242000</v>
      </c>
      <c r="H11" s="7">
        <v>103300</v>
      </c>
      <c r="I11" s="12">
        <f t="shared" si="0"/>
        <v>42.685950413223139</v>
      </c>
      <c r="J11" s="7">
        <v>229783</v>
      </c>
      <c r="K11" s="7">
        <v>46900</v>
      </c>
      <c r="L11" s="7">
        <f t="shared" si="1"/>
        <v>195100</v>
      </c>
      <c r="M11" s="7">
        <v>182883</v>
      </c>
      <c r="N11" s="22">
        <f t="shared" si="2"/>
        <v>1.0668022724911554</v>
      </c>
      <c r="O11" s="27">
        <v>1384</v>
      </c>
      <c r="P11" s="32">
        <f t="shared" si="3"/>
        <v>140.96820809248555</v>
      </c>
      <c r="Q11" s="37" t="s">
        <v>22</v>
      </c>
      <c r="R11" s="42">
        <f>ABS(N14-N11)*100</f>
        <v>5.4660561075478231</v>
      </c>
    </row>
    <row r="12" spans="1:44" ht="15.75" thickTop="1" x14ac:dyDescent="0.25">
      <c r="A12" s="3"/>
      <c r="B12" s="3"/>
      <c r="C12" s="18" t="s">
        <v>38</v>
      </c>
      <c r="D12" s="8">
        <f>+SUM(D4:D11)</f>
        <v>1879000</v>
      </c>
      <c r="E12" s="3"/>
      <c r="F12" s="3"/>
      <c r="G12" s="8">
        <f>+SUM(G4:G11)</f>
        <v>1879000</v>
      </c>
      <c r="H12" s="8">
        <f>+SUM(H4:H11)</f>
        <v>755500</v>
      </c>
      <c r="I12" s="13"/>
      <c r="J12" s="8">
        <f>+SUM(J4:J11)</f>
        <v>1861655</v>
      </c>
      <c r="K12" s="8"/>
      <c r="L12" s="8">
        <f>+SUM(L4:L11)</f>
        <v>1494128</v>
      </c>
      <c r="M12" s="8">
        <f>+SUM(M4:M11)</f>
        <v>1476783</v>
      </c>
      <c r="N12" s="23"/>
      <c r="O12" s="28"/>
      <c r="P12" s="33">
        <f>AVERAGE(P4:P11)</f>
        <v>142.4941428406681</v>
      </c>
      <c r="Q12" s="38"/>
      <c r="R12" s="43">
        <f>ABS(N14-N13)*100</f>
        <v>3.9658704737122186E-2</v>
      </c>
      <c r="S12" s="3"/>
    </row>
    <row r="13" spans="1:44" x14ac:dyDescent="0.25">
      <c r="A13" s="4"/>
      <c r="B13" s="4"/>
      <c r="C13" s="19"/>
      <c r="D13" s="9"/>
      <c r="E13" s="4"/>
      <c r="F13" s="4"/>
      <c r="G13" s="9"/>
      <c r="H13" s="9" t="s">
        <v>39</v>
      </c>
      <c r="I13" s="14">
        <f>H12/G12*100</f>
        <v>40.207557211282598</v>
      </c>
      <c r="J13" s="9"/>
      <c r="K13" s="9"/>
      <c r="L13" s="9"/>
      <c r="M13" s="9" t="s">
        <v>40</v>
      </c>
      <c r="N13" s="24">
        <f>L12/M12</f>
        <v>1.011745124368306</v>
      </c>
      <c r="O13" s="29"/>
      <c r="P13" s="34" t="s">
        <v>41</v>
      </c>
      <c r="Q13" s="39">
        <f>STDEV(N4:N11)</f>
        <v>7.9236985375127342E-2</v>
      </c>
      <c r="R13" s="44"/>
      <c r="S13" s="4"/>
    </row>
    <row r="14" spans="1:44" x14ac:dyDescent="0.25">
      <c r="A14" s="5"/>
      <c r="B14" s="5"/>
      <c r="C14" s="20"/>
      <c r="D14" s="10"/>
      <c r="E14" s="5"/>
      <c r="F14" s="5"/>
      <c r="G14" s="10"/>
      <c r="H14" s="10" t="s">
        <v>42</v>
      </c>
      <c r="I14" s="15">
        <f>STDEV(I4:I11)</f>
        <v>2.6691638939820468</v>
      </c>
      <c r="J14" s="10"/>
      <c r="K14" s="10"/>
      <c r="L14" s="10"/>
      <c r="M14" s="10" t="s">
        <v>43</v>
      </c>
      <c r="N14" s="25">
        <f>AVERAGE(N4:N11)</f>
        <v>1.0121417114156772</v>
      </c>
      <c r="O14" s="30"/>
      <c r="P14" s="35" t="s">
        <v>44</v>
      </c>
      <c r="Q14" s="46">
        <f>AVERAGE(R4:R11)</f>
        <v>6.6834296469978902</v>
      </c>
      <c r="R14" s="45" t="s">
        <v>45</v>
      </c>
      <c r="S14" s="5">
        <f>+(Q14/N14)</f>
        <v>6.6032548324184885</v>
      </c>
    </row>
    <row r="16" spans="1:44" x14ac:dyDescent="0.25">
      <c r="J16" s="49" t="s">
        <v>47</v>
      </c>
      <c r="K16" s="48">
        <v>1.012</v>
      </c>
    </row>
    <row r="17" spans="10:11" x14ac:dyDescent="0.25">
      <c r="J17" s="49" t="s">
        <v>48</v>
      </c>
      <c r="K17" s="48">
        <v>1.012</v>
      </c>
    </row>
  </sheetData>
  <conditionalFormatting sqref="A4:S11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0931B-6CA6-4BD0-8D33-7B42CB4BCBD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2025-04-07T17:24:17Z</cp:lastPrinted>
  <dcterms:created xsi:type="dcterms:W3CDTF">2025-01-28T17:15:14Z</dcterms:created>
  <dcterms:modified xsi:type="dcterms:W3CDTF">2025-04-07T17:24:35Z</dcterms:modified>
</cp:coreProperties>
</file>